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255" windowWidth="19320" windowHeight="9345"/>
  </bookViews>
  <sheets>
    <sheet name="2019-2020 годы" sheetId="1" r:id="rId1"/>
  </sheets>
  <definedNames>
    <definedName name="_xlnm.Print_Titles" localSheetId="0">'2019-2020 годы'!$11:$11</definedName>
    <definedName name="_xlnm.Print_Area" localSheetId="0">'2019-2020 годы'!$A$1:$D$96</definedName>
  </definedNames>
  <calcPr calcId="145621"/>
</workbook>
</file>

<file path=xl/calcChain.xml><?xml version="1.0" encoding="utf-8"?>
<calcChain xmlns="http://schemas.openxmlformats.org/spreadsheetml/2006/main">
  <c r="C82" i="1"/>
  <c r="D55" l="1"/>
  <c r="C43"/>
  <c r="D82"/>
  <c r="D80"/>
  <c r="D94" l="1"/>
  <c r="C94"/>
  <c r="D87"/>
  <c r="C87"/>
  <c r="C80"/>
  <c r="D62" l="1"/>
  <c r="C62"/>
  <c r="C76"/>
  <c r="D76"/>
  <c r="D24"/>
  <c r="C24"/>
  <c r="C23" s="1"/>
  <c r="C58"/>
  <c r="C55"/>
  <c r="C51"/>
  <c r="C49"/>
  <c r="C41" s="1"/>
  <c r="C37"/>
  <c r="C35" s="1"/>
  <c r="C32"/>
  <c r="C30" s="1"/>
  <c r="C19"/>
  <c r="C14"/>
  <c r="C40" l="1"/>
  <c r="C79"/>
  <c r="C78" s="1"/>
  <c r="C13"/>
  <c r="D51"/>
  <c r="D19"/>
  <c r="D14"/>
  <c r="D58"/>
  <c r="D49"/>
  <c r="D43"/>
  <c r="D37"/>
  <c r="D35" s="1"/>
  <c r="D32"/>
  <c r="D30" s="1"/>
  <c r="D23"/>
  <c r="C12" l="1"/>
  <c r="C96" s="1"/>
  <c r="D79"/>
  <c r="D78" s="1"/>
  <c r="D41"/>
  <c r="D40" s="1"/>
  <c r="D13"/>
  <c r="D12" l="1"/>
  <c r="D96" s="1"/>
</calcChain>
</file>

<file path=xl/sharedStrings.xml><?xml version="1.0" encoding="utf-8"?>
<sst xmlns="http://schemas.openxmlformats.org/spreadsheetml/2006/main" count="179" uniqueCount="179">
  <si>
    <t>к решению Думы</t>
  </si>
  <si>
    <t>города Когалыма</t>
  </si>
  <si>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</si>
  <si>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</si>
  <si>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</si>
  <si>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</si>
  <si>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</si>
  <si>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</si>
  <si>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</si>
  <si>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</si>
  <si>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</si>
  <si>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</si>
  <si>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</si>
  <si>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</si>
  <si>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</si>
  <si>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</si>
  <si>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</si>
  <si>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</si>
  <si>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</si>
  <si>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</si>
  <si>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</si>
  <si>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</si>
  <si>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</si>
  <si>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</si>
  <si>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</si>
  <si>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</si>
  <si>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</si>
  <si>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</si>
  <si>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</si>
  <si>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</si>
  <si>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</si>
  <si>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</si>
  <si>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</si>
  <si>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</si>
  <si>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</si>
  <si>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</si>
  <si>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</si>
  <si>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</si>
  <si>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</si>
  <si>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</si>
  <si>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</si>
  <si>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</si>
  <si>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</si>
  <si>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</si>
  <si>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</si>
  <si>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</si>
  <si>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</si>
  <si>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</si>
  <si>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</si>
  <si>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</si>
  <si>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</si>
  <si>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</si>
  <si>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</si>
  <si>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</si>
  <si>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</si>
  <si>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</si>
  <si>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</si>
  <si>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</si>
  <si>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</si>
  <si>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</si>
  <si>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</si>
  <si>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</si>
  <si>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</si>
  <si>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</si>
  <si>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</si>
  <si>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</si>
  <si>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</si>
  <si>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</si>
  <si>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</si>
  <si>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</si>
  <si>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</si>
  <si>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</si>
  <si>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</si>
  <si>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</si>
  <si>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</si>
  <si>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</si>
  <si>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</si>
  <si>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</si>
  <si>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</si>
  <si>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</si>
  <si>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</si>
  <si>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</si>
  <si>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</si>
  <si>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</si>
  <si>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</si>
  <si>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</si>
  <si>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</si>
  <si>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</si>
  <si>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</si>
  <si>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</si>
  <si>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</si>
  <si>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</si>
  <si>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</si>
  <si>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</si>
  <si>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</si>
  <si>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</si>
  <si>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</si>
  <si>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</si>
  <si>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000 1 14 06012 04 0000 430</t>
  </si>
  <si>
    <t>ШТРАФЫ, САНКЦИИ, ВОЗМЕЩЕНИЕ УЩЕРБА</t>
  </si>
  <si>
    <t>000 1 16 00000 00 0000 000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</si>
  <si>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</si>
  <si>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</si>
  <si>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</si>
  <si>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</si>
  <si>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</si>
  <si>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</si>
  <si>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</si>
  <si>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</si>
  <si>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</si>
  <si>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</si>
  <si>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</si>
  <si>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</si>
  <si>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</si>
  <si>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</si>
  <si>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</si>
  <si>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</si>
  <si>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</si>
  <si>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Поступление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</si>
  <si>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000 1 16 37030 04 0000 140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</si>
  <si>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</si>
  <si>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</si>
  <si>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</si>
  <si>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</si>
  <si>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</si>
  <si>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</si>
  <si>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</si>
  <si>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</si>
  <si>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</si>
  <si>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</si>
  <si>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</si>
  <si>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</si>
  <si>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</si>
  <si>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Субсидии бюджетам бюджетной системы  Российской Федерации (межбюджетные субсидии)</t>
  </si>
  <si>
    <t>Субсидии бюджетам городских округов на реализацию федеральных целевых программ</t>
  </si>
  <si>
    <t>Субсидии бюджетам городских округов на софинансирование капитальных вложений в объекты муниципальной собственности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</si>
  <si>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</si>
  <si>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</si>
  <si>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</si>
  <si>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</si>
  <si>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</si>
  <si>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</si>
  <si>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</si>
  <si>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</si>
  <si>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</si>
  <si>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</si>
  <si>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</si>
  <si>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</si>
  <si>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от _______ №___</t>
  </si>
  <si>
    <t>000 2 02 10000 00 0000 151</t>
  </si>
  <si>
    <t>000 2 02 20051 04 0000 151</t>
  </si>
  <si>
    <t>000 2 02 20077 04 0000 151</t>
  </si>
  <si>
    <t>000 2 02 29999 04 0000 151</t>
  </si>
  <si>
    <t>000 2 02 30000 00 0000 151</t>
  </si>
  <si>
    <t>000 2 02 35930 04 0000 151</t>
  </si>
  <si>
    <t>000 2 02 30024 04 0000 151</t>
  </si>
  <si>
    <t>000 2 02 30029 04 0000 151</t>
  </si>
  <si>
    <t>000 2 02 35135 04 0000 151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</si>
  <si>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</si>
  <si>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000 2 02 35082 04 0000 151</t>
  </si>
  <si>
    <t>Субвенции бюджетам городских округов на предоставление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</si>
  <si>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000 2 02 40000 00 0000 151</t>
  </si>
  <si>
    <t>000 2 02 49999 04 0000 151</t>
  </si>
  <si>
    <t>000 2 02 20000 00 0000 151</t>
  </si>
  <si>
    <t>Налог, взимаемый с налогоплательщиков, выбравших в качестве объекта налогообложения доходы, уменьшенные на величину расходов(в том числе минимальный налог, зачисляемый в бюджеты субъектов Российской Федерации)</t>
  </si>
  <si>
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 </t>
  </si>
  <si>
    <t>000 2 02 15002 04 0000 151</t>
  </si>
  <si>
    <t>Дотации бюджетам городских округов на поддержку мер по обеспечению сбалансированности бюджетов</t>
  </si>
  <si>
    <t>000 1 16 25050 01 0000 140</t>
  </si>
  <si>
    <t>Денежные взыскания (штрафы) за нарушение законодательства в области охраны окружающей среды</t>
  </si>
  <si>
    <t>Субсидия бюджетам городских округов на поддержку отрасли культуры</t>
  </si>
  <si>
    <t>000 2 02 25519 04 0000 151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</si>
  <si>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</si>
  <si>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000 2 02 35120 04 0000 151</t>
  </si>
  <si>
    <t>Приложение 4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</si>
  <si>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</si>
  <si>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Доходы бюджета города Когалыма по видам доходов классификации доходов бюджетов  на плановый период 2019 и 2020 годов </t>
  </si>
  <si>
    <t>2019 год</t>
  </si>
  <si>
    <t>2020 год</t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</si>
</sst>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_-* #,##0.0\ _₽_-;\-* #,##0.0\ _₽_-;_-* &quot;-&quot;??\ _₽_-;_-@_-"/>
    <numFmt numFmtId="166" formatCode="_-* #,##0.0\ _₽_-;\-* #,##0.0\ _₽_-;_-* &quot;-&quot;?\ _₽_-;_-@_-"/>
  </numFmts>
  <fonts count="8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3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2" fillId="0" borderId="0" xfId="2" applyFont="1" applyFill="1" applyAlignment="1" applyProtection="1">
      <alignment horizontal="left"/>
      <protection hidden="1"/>
    </xf>
    <xf numFmtId="0" fontId="2" fillId="0" borderId="0" xfId="2" applyFont="1" applyFill="1" applyBorder="1" applyAlignment="1" applyProtection="1">
      <alignment horizontal="left"/>
      <protection hidden="1"/>
    </xf>
    <xf numFmtId="0" fontId="2" fillId="0" borderId="0" xfId="0" applyFont="1" applyFill="1" applyBorder="1"/>
    <xf numFmtId="166" fontId="2" fillId="0" borderId="0" xfId="0" applyNumberFormat="1" applyFont="1" applyFill="1" applyBorder="1"/>
    <xf numFmtId="166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/>
    <xf numFmtId="0" fontId="5" fillId="0" borderId="1" xfId="1" applyNumberFormat="1" applyFont="1" applyFill="1" applyBorder="1" applyAlignment="1">
      <alignment horizontal="center" vertical="center" wrapText="1"/>
    </xf>
    <xf numFmtId="165" fontId="6" fillId="0" borderId="1" xfId="3" applyNumberFormat="1" applyFont="1" applyFill="1" applyBorder="1" applyAlignment="1">
      <alignment horizontal="center" vertical="center" wrapText="1"/>
    </xf>
    <xf numFmtId="165" fontId="5" fillId="0" borderId="1" xfId="3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  <xf numFmtId="0" fontId="4" fillId="0" borderId="0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 shrinkToFit="1"/>
    </xf>
    <xf numFmtId="0" fontId="6" fillId="0" borderId="1" xfId="0" applyFont="1" applyFill="1" applyBorder="1" applyAlignment="1">
      <alignment vertical="center" wrapText="1"/>
    </xf>
    <xf numFmtId="165" fontId="6" fillId="0" borderId="1" xfId="3" applyNumberFormat="1" applyFont="1" applyFill="1" applyBorder="1" applyAlignment="1">
      <alignment vertical="center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/>
    <xf numFmtId="0" fontId="6" fillId="0" borderId="1" xfId="0" applyFont="1" applyFill="1" applyBorder="1" applyAlignment="1">
      <alignment horizontal="left" vertical="center"/>
    </xf>
    <xf numFmtId="0" fontId="6" fillId="0" borderId="1" xfId="1" applyNumberFormat="1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">
    <cellStyle name="Normal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6"/>
  <sheetViews>
    <sheetView showGridLines="0" tabSelected="1" view="pageBreakPreview" topLeftCell="A25" zoomScale="80" zoomScaleSheetLayoutView="80" workbookViewId="0">
      <selection activeCell="A63" sqref="A63"/>
    </sheetView>
  </sheetViews>
  <sheetFormatPr defaultColWidth="8.85546875" defaultRowHeight="12"/>
  <cols>
    <col min="1" max="1" width="57.7109375" style="16" customWidth="1"/>
    <col min="2" max="2" width="25.85546875" style="1" customWidth="1"/>
    <col min="3" max="3" width="14.5703125" style="1" customWidth="1"/>
    <col min="4" max="4" width="14.5703125" style="7" customWidth="1"/>
    <col min="5" max="5" width="8.85546875" style="7"/>
    <col min="6" max="6" width="11.5703125" style="7" bestFit="1" customWidth="1"/>
    <col min="7" max="7" width="10.28515625" style="7" bestFit="1" customWidth="1"/>
    <col min="8" max="16384" width="8.85546875" style="7"/>
  </cols>
  <sheetData>
    <row r="1" spans="1:6" ht="12" customHeight="1">
      <c r="D1" s="5" t="s">
        <v>174</v>
      </c>
      <c r="E1" s="5"/>
    </row>
    <row r="2" spans="1:6" ht="12" customHeight="1">
      <c r="D2" s="5" t="s">
        <v>0</v>
      </c>
      <c r="E2" s="5"/>
    </row>
    <row r="3" spans="1:6" ht="12" customHeight="1">
      <c r="D3" s="5" t="s">
        <v>1</v>
      </c>
      <c r="E3" s="5"/>
    </row>
    <row r="4" spans="1:6" ht="12" customHeight="1">
      <c r="D4" s="6" t="s">
        <v>148</v>
      </c>
      <c r="E4" s="6"/>
    </row>
    <row r="5" spans="1:6" ht="21.6" customHeight="1"/>
    <row r="6" spans="1:6" ht="25.5" customHeight="1">
      <c r="A6" s="26" t="s">
        <v>176</v>
      </c>
      <c r="B6" s="27"/>
      <c r="C6" s="27"/>
      <c r="D6" s="27"/>
    </row>
    <row r="7" spans="1:6" ht="13.9" customHeight="1">
      <c r="A7" s="17"/>
      <c r="B7" s="7"/>
      <c r="C7" s="7"/>
    </row>
    <row r="8" spans="1:6" ht="15.75" customHeight="1">
      <c r="D8" s="2" t="s">
        <v>144</v>
      </c>
    </row>
    <row r="9" spans="1:6" ht="15.75" customHeight="1">
      <c r="A9" s="30" t="s">
        <v>2</v>
      </c>
      <c r="B9" s="30" t="s">
        <v>3</v>
      </c>
      <c r="C9" s="31" t="s">
        <v>145</v>
      </c>
      <c r="D9" s="31"/>
    </row>
    <row r="10" spans="1:6" ht="12.75">
      <c r="A10" s="30"/>
      <c r="B10" s="30"/>
      <c r="C10" s="18" t="s">
        <v>177</v>
      </c>
      <c r="D10" s="18" t="s">
        <v>178</v>
      </c>
    </row>
    <row r="11" spans="1:6" s="1" customFormat="1" ht="12.75">
      <c r="A11" s="11" t="s">
        <v>4</v>
      </c>
      <c r="B11" s="11">
        <v>2</v>
      </c>
      <c r="C11" s="11">
        <v>3</v>
      </c>
      <c r="D11" s="11">
        <v>4</v>
      </c>
    </row>
    <row r="12" spans="1:6" s="3" customFormat="1" ht="12.75">
      <c r="A12" s="19" t="s">
        <v>5</v>
      </c>
      <c r="B12" s="18" t="s">
        <v>6</v>
      </c>
      <c r="C12" s="12">
        <f>C13+C40</f>
        <v>1975463.7999999998</v>
      </c>
      <c r="D12" s="12">
        <f>D13+D40</f>
        <v>1985755.1999999997</v>
      </c>
    </row>
    <row r="13" spans="1:6" s="3" customFormat="1" ht="12.75">
      <c r="A13" s="29" t="s">
        <v>7</v>
      </c>
      <c r="B13" s="29"/>
      <c r="C13" s="12">
        <f>C14+C19+C23+C30+C35</f>
        <v>1663880.4</v>
      </c>
      <c r="D13" s="12">
        <f>D14+D19+D23+D30+D35</f>
        <v>1721850.5999999999</v>
      </c>
    </row>
    <row r="14" spans="1:6" s="3" customFormat="1" ht="12.75">
      <c r="A14" s="20" t="s">
        <v>8</v>
      </c>
      <c r="B14" s="14" t="s">
        <v>9</v>
      </c>
      <c r="C14" s="13">
        <f>C15+C16+C17+C18</f>
        <v>1437113.9</v>
      </c>
      <c r="D14" s="13">
        <f>D15+D16+D17+D18</f>
        <v>1492650.4</v>
      </c>
      <c r="F14" s="9"/>
    </row>
    <row r="15" spans="1:6" ht="67.5" customHeight="1">
      <c r="A15" s="21" t="s">
        <v>10</v>
      </c>
      <c r="B15" s="11" t="s">
        <v>11</v>
      </c>
      <c r="C15" s="13">
        <v>1424898.4</v>
      </c>
      <c r="D15" s="13">
        <v>1479962.9</v>
      </c>
      <c r="F15" s="8"/>
    </row>
    <row r="16" spans="1:6" ht="91.5" customHeight="1">
      <c r="A16" s="21" t="s">
        <v>175</v>
      </c>
      <c r="B16" s="11" t="s">
        <v>12</v>
      </c>
      <c r="C16" s="13">
        <v>1868.3</v>
      </c>
      <c r="D16" s="13">
        <v>1940.4</v>
      </c>
    </row>
    <row r="17" spans="1:4" ht="40.5" customHeight="1">
      <c r="A17" s="21" t="s">
        <v>13</v>
      </c>
      <c r="B17" s="11" t="s">
        <v>14</v>
      </c>
      <c r="C17" s="13">
        <v>5317.3</v>
      </c>
      <c r="D17" s="13">
        <v>5522.8</v>
      </c>
    </row>
    <row r="18" spans="1:4" ht="80.25" customHeight="1">
      <c r="A18" s="21" t="s">
        <v>15</v>
      </c>
      <c r="B18" s="11" t="s">
        <v>16</v>
      </c>
      <c r="C18" s="13">
        <v>5029.8999999999996</v>
      </c>
      <c r="D18" s="13">
        <v>5224.3</v>
      </c>
    </row>
    <row r="19" spans="1:4" ht="27" customHeight="1">
      <c r="A19" s="20" t="s">
        <v>17</v>
      </c>
      <c r="B19" s="14" t="s">
        <v>18</v>
      </c>
      <c r="C19" s="13">
        <f>C20+C21+C22</f>
        <v>15156.5</v>
      </c>
      <c r="D19" s="13">
        <f>D20+D21+D22</f>
        <v>15455.5</v>
      </c>
    </row>
    <row r="20" spans="1:4" ht="66" customHeight="1">
      <c r="A20" s="21" t="s">
        <v>19</v>
      </c>
      <c r="B20" s="11" t="s">
        <v>20</v>
      </c>
      <c r="C20" s="13">
        <v>6133.8</v>
      </c>
      <c r="D20" s="13">
        <v>6254.8</v>
      </c>
    </row>
    <row r="21" spans="1:4" ht="80.25" customHeight="1">
      <c r="A21" s="21" t="s">
        <v>21</v>
      </c>
      <c r="B21" s="11" t="s">
        <v>22</v>
      </c>
      <c r="C21" s="13">
        <v>151.6</v>
      </c>
      <c r="D21" s="13">
        <v>154.6</v>
      </c>
    </row>
    <row r="22" spans="1:4" ht="63.75" customHeight="1">
      <c r="A22" s="21" t="s">
        <v>23</v>
      </c>
      <c r="B22" s="11" t="s">
        <v>24</v>
      </c>
      <c r="C22" s="13">
        <v>8871.1</v>
      </c>
      <c r="D22" s="13">
        <v>9046.1</v>
      </c>
    </row>
    <row r="23" spans="1:4" ht="12.75">
      <c r="A23" s="20" t="s">
        <v>25</v>
      </c>
      <c r="B23" s="14" t="s">
        <v>26</v>
      </c>
      <c r="C23" s="13">
        <f>C24+C27+C28+C29</f>
        <v>153857.79999999999</v>
      </c>
      <c r="D23" s="13">
        <f>D24+D27+D28+D29</f>
        <v>153942.5</v>
      </c>
    </row>
    <row r="24" spans="1:4" ht="25.5">
      <c r="A24" s="20" t="s">
        <v>27</v>
      </c>
      <c r="B24" s="14" t="s">
        <v>28</v>
      </c>
      <c r="C24" s="13">
        <f t="shared" ref="C24:D24" si="0">C25+C26</f>
        <v>98880.7</v>
      </c>
      <c r="D24" s="13">
        <f t="shared" si="0"/>
        <v>98785.5</v>
      </c>
    </row>
    <row r="25" spans="1:4" ht="27" customHeight="1">
      <c r="A25" s="21" t="s">
        <v>29</v>
      </c>
      <c r="B25" s="11" t="s">
        <v>30</v>
      </c>
      <c r="C25" s="13">
        <v>69000</v>
      </c>
      <c r="D25" s="13">
        <v>69200</v>
      </c>
    </row>
    <row r="26" spans="1:4" ht="53.25" customHeight="1">
      <c r="A26" s="21" t="s">
        <v>164</v>
      </c>
      <c r="B26" s="11" t="s">
        <v>31</v>
      </c>
      <c r="C26" s="13">
        <v>29880.7</v>
      </c>
      <c r="D26" s="13">
        <v>29585.5</v>
      </c>
    </row>
    <row r="27" spans="1:4" ht="27.75" customHeight="1">
      <c r="A27" s="21" t="s">
        <v>32</v>
      </c>
      <c r="B27" s="11" t="s">
        <v>33</v>
      </c>
      <c r="C27" s="13">
        <v>46720.2</v>
      </c>
      <c r="D27" s="13">
        <v>46720.2</v>
      </c>
    </row>
    <row r="28" spans="1:4" ht="12.75">
      <c r="A28" s="21" t="s">
        <v>34</v>
      </c>
      <c r="B28" s="11" t="s">
        <v>35</v>
      </c>
      <c r="C28" s="13">
        <v>206.3</v>
      </c>
      <c r="D28" s="13">
        <v>206.3</v>
      </c>
    </row>
    <row r="29" spans="1:4" ht="25.5">
      <c r="A29" s="21" t="s">
        <v>36</v>
      </c>
      <c r="B29" s="11" t="s">
        <v>37</v>
      </c>
      <c r="C29" s="13">
        <v>8050.6</v>
      </c>
      <c r="D29" s="13">
        <v>8230.5</v>
      </c>
    </row>
    <row r="30" spans="1:4" ht="12.75">
      <c r="A30" s="20" t="s">
        <v>38</v>
      </c>
      <c r="B30" s="14" t="s">
        <v>39</v>
      </c>
      <c r="C30" s="13">
        <f>C31+C32</f>
        <v>44200</v>
      </c>
      <c r="D30" s="13">
        <f>D31+D32</f>
        <v>46250</v>
      </c>
    </row>
    <row r="31" spans="1:4" ht="38.25">
      <c r="A31" s="21" t="s">
        <v>40</v>
      </c>
      <c r="B31" s="11" t="s">
        <v>41</v>
      </c>
      <c r="C31" s="13">
        <v>13500</v>
      </c>
      <c r="D31" s="13">
        <v>15000</v>
      </c>
    </row>
    <row r="32" spans="1:4" ht="12.75">
      <c r="A32" s="20" t="s">
        <v>42</v>
      </c>
      <c r="B32" s="14" t="s">
        <v>43</v>
      </c>
      <c r="C32" s="13">
        <f>C33+C34</f>
        <v>30700</v>
      </c>
      <c r="D32" s="13">
        <f>D33+D34</f>
        <v>31250</v>
      </c>
    </row>
    <row r="33" spans="1:7" ht="27.75" customHeight="1">
      <c r="A33" s="21" t="s">
        <v>44</v>
      </c>
      <c r="B33" s="11" t="s">
        <v>45</v>
      </c>
      <c r="C33" s="13">
        <v>24000</v>
      </c>
      <c r="D33" s="13">
        <v>24500</v>
      </c>
    </row>
    <row r="34" spans="1:7" ht="27" customHeight="1">
      <c r="A34" s="21" t="s">
        <v>46</v>
      </c>
      <c r="B34" s="11" t="s">
        <v>47</v>
      </c>
      <c r="C34" s="13">
        <v>6700</v>
      </c>
      <c r="D34" s="13">
        <v>6750</v>
      </c>
    </row>
    <row r="35" spans="1:7" ht="12.75">
      <c r="A35" s="20" t="s">
        <v>48</v>
      </c>
      <c r="B35" s="14" t="s">
        <v>49</v>
      </c>
      <c r="C35" s="13">
        <f>C36+C37</f>
        <v>13552.2</v>
      </c>
      <c r="D35" s="13">
        <f>D36+D37</f>
        <v>13552.2</v>
      </c>
    </row>
    <row r="36" spans="1:7" ht="38.25">
      <c r="A36" s="21" t="s">
        <v>146</v>
      </c>
      <c r="B36" s="11" t="s">
        <v>50</v>
      </c>
      <c r="C36" s="13">
        <v>7302.2</v>
      </c>
      <c r="D36" s="13">
        <v>7302.2</v>
      </c>
    </row>
    <row r="37" spans="1:7" ht="28.5" customHeight="1">
      <c r="A37" s="20" t="s">
        <v>51</v>
      </c>
      <c r="B37" s="14" t="s">
        <v>52</v>
      </c>
      <c r="C37" s="13">
        <f>C38+C39</f>
        <v>6250</v>
      </c>
      <c r="D37" s="13">
        <f>D38+D39</f>
        <v>6250</v>
      </c>
    </row>
    <row r="38" spans="1:7" ht="26.25" customHeight="1">
      <c r="A38" s="21" t="s">
        <v>53</v>
      </c>
      <c r="B38" s="11" t="s">
        <v>54</v>
      </c>
      <c r="C38" s="13">
        <v>50</v>
      </c>
      <c r="D38" s="13">
        <v>50</v>
      </c>
    </row>
    <row r="39" spans="1:7" ht="66" customHeight="1">
      <c r="A39" s="21" t="s">
        <v>55</v>
      </c>
      <c r="B39" s="11" t="s">
        <v>56</v>
      </c>
      <c r="C39" s="13">
        <v>6200</v>
      </c>
      <c r="D39" s="13">
        <v>6200</v>
      </c>
    </row>
    <row r="40" spans="1:7" s="4" customFormat="1" ht="15.75" customHeight="1">
      <c r="A40" s="29" t="s">
        <v>57</v>
      </c>
      <c r="B40" s="29"/>
      <c r="C40" s="12">
        <f>C41+C51+C55+C58+C62+C76</f>
        <v>311583.40000000002</v>
      </c>
      <c r="D40" s="12">
        <f>D41+D51+D55+D58+D62+D76</f>
        <v>263904.59999999998</v>
      </c>
    </row>
    <row r="41" spans="1:7" s="4" customFormat="1" ht="38.25">
      <c r="A41" s="20" t="s">
        <v>58</v>
      </c>
      <c r="B41" s="14" t="s">
        <v>59</v>
      </c>
      <c r="C41" s="13">
        <f>C42+C43+C49</f>
        <v>175973.9</v>
      </c>
      <c r="D41" s="13">
        <f>D42+D43+D49</f>
        <v>176681.30000000002</v>
      </c>
      <c r="G41" s="10"/>
    </row>
    <row r="42" spans="1:7" ht="41.25" customHeight="1">
      <c r="A42" s="21" t="s">
        <v>60</v>
      </c>
      <c r="B42" s="11" t="s">
        <v>61</v>
      </c>
      <c r="C42" s="13">
        <v>1111.3</v>
      </c>
      <c r="D42" s="13">
        <v>1090.9000000000001</v>
      </c>
    </row>
    <row r="43" spans="1:7" ht="71.25" customHeight="1">
      <c r="A43" s="22" t="s">
        <v>62</v>
      </c>
      <c r="B43" s="14" t="s">
        <v>63</v>
      </c>
      <c r="C43" s="13">
        <f>C44+C45+C46+C47+C48</f>
        <v>173871</v>
      </c>
      <c r="D43" s="13">
        <f>D44+D45+D46+D47+D48</f>
        <v>174960.7</v>
      </c>
    </row>
    <row r="44" spans="1:7" ht="67.5" customHeight="1">
      <c r="A44" s="21" t="s">
        <v>64</v>
      </c>
      <c r="B44" s="11" t="s">
        <v>65</v>
      </c>
      <c r="C44" s="13">
        <v>101700.4</v>
      </c>
      <c r="D44" s="13">
        <v>105316.1</v>
      </c>
    </row>
    <row r="45" spans="1:7" ht="67.5" customHeight="1">
      <c r="A45" s="21" t="s">
        <v>66</v>
      </c>
      <c r="B45" s="11" t="s">
        <v>67</v>
      </c>
      <c r="C45" s="13">
        <v>25357.599999999999</v>
      </c>
      <c r="D45" s="13">
        <v>25159.8</v>
      </c>
    </row>
    <row r="46" spans="1:7" ht="55.5" customHeight="1">
      <c r="A46" s="21" t="s">
        <v>68</v>
      </c>
      <c r="B46" s="11" t="s">
        <v>69</v>
      </c>
      <c r="C46" s="13">
        <v>13119.6</v>
      </c>
      <c r="D46" s="13">
        <v>13119.6</v>
      </c>
    </row>
    <row r="47" spans="1:7" ht="29.25" customHeight="1">
      <c r="A47" s="21" t="s">
        <v>70</v>
      </c>
      <c r="B47" s="11" t="s">
        <v>71</v>
      </c>
      <c r="C47" s="13">
        <v>33693.199999999997</v>
      </c>
      <c r="D47" s="13">
        <v>31365.200000000001</v>
      </c>
    </row>
    <row r="48" spans="1:7" ht="93.75" customHeight="1">
      <c r="A48" s="21" t="s">
        <v>72</v>
      </c>
      <c r="B48" s="11" t="s">
        <v>73</v>
      </c>
      <c r="C48" s="13">
        <v>0.2</v>
      </c>
      <c r="D48" s="13">
        <v>0</v>
      </c>
    </row>
    <row r="49" spans="1:4" ht="25.5">
      <c r="A49" s="20" t="s">
        <v>74</v>
      </c>
      <c r="B49" s="14" t="s">
        <v>75</v>
      </c>
      <c r="C49" s="13">
        <f>C50</f>
        <v>991.6</v>
      </c>
      <c r="D49" s="13">
        <f>D50</f>
        <v>629.70000000000005</v>
      </c>
    </row>
    <row r="50" spans="1:4" ht="40.5" customHeight="1">
      <c r="A50" s="21" t="s">
        <v>76</v>
      </c>
      <c r="B50" s="11" t="s">
        <v>77</v>
      </c>
      <c r="C50" s="13">
        <v>991.6</v>
      </c>
      <c r="D50" s="13">
        <v>629.70000000000005</v>
      </c>
    </row>
    <row r="51" spans="1:4" ht="12.75">
      <c r="A51" s="20" t="s">
        <v>78</v>
      </c>
      <c r="B51" s="14" t="s">
        <v>79</v>
      </c>
      <c r="C51" s="13">
        <f>C52+C53+C54</f>
        <v>943.5</v>
      </c>
      <c r="D51" s="13">
        <f>D52+D53+D54</f>
        <v>943.5</v>
      </c>
    </row>
    <row r="52" spans="1:4" ht="28.5" customHeight="1">
      <c r="A52" s="21" t="s">
        <v>80</v>
      </c>
      <c r="B52" s="11" t="s">
        <v>81</v>
      </c>
      <c r="C52" s="13">
        <v>101.6</v>
      </c>
      <c r="D52" s="13">
        <v>101.6</v>
      </c>
    </row>
    <row r="53" spans="1:4" ht="16.5" customHeight="1">
      <c r="A53" s="21" t="s">
        <v>82</v>
      </c>
      <c r="B53" s="11" t="s">
        <v>83</v>
      </c>
      <c r="C53" s="13">
        <v>129.80000000000001</v>
      </c>
      <c r="D53" s="13">
        <v>129.80000000000001</v>
      </c>
    </row>
    <row r="54" spans="1:4" ht="13.5" customHeight="1">
      <c r="A54" s="21" t="s">
        <v>84</v>
      </c>
      <c r="B54" s="11" t="s">
        <v>85</v>
      </c>
      <c r="C54" s="13">
        <v>712.1</v>
      </c>
      <c r="D54" s="13">
        <v>712.1</v>
      </c>
    </row>
    <row r="55" spans="1:4" ht="25.5">
      <c r="A55" s="20" t="s">
        <v>86</v>
      </c>
      <c r="B55" s="14" t="s">
        <v>87</v>
      </c>
      <c r="C55" s="13">
        <f>C56+C57</f>
        <v>6786.1</v>
      </c>
      <c r="D55" s="13">
        <f>D56+D57</f>
        <v>6786.1</v>
      </c>
    </row>
    <row r="56" spans="1:4" ht="25.5">
      <c r="A56" s="21" t="s">
        <v>88</v>
      </c>
      <c r="B56" s="11" t="s">
        <v>89</v>
      </c>
      <c r="C56" s="13">
        <v>4786.1000000000004</v>
      </c>
      <c r="D56" s="13">
        <v>4786.1000000000004</v>
      </c>
    </row>
    <row r="57" spans="1:4" ht="16.5" customHeight="1">
      <c r="A57" s="21" t="s">
        <v>90</v>
      </c>
      <c r="B57" s="11" t="s">
        <v>91</v>
      </c>
      <c r="C57" s="13">
        <v>2000</v>
      </c>
      <c r="D57" s="13">
        <v>2000</v>
      </c>
    </row>
    <row r="58" spans="1:4" ht="30.75" customHeight="1">
      <c r="A58" s="20" t="s">
        <v>92</v>
      </c>
      <c r="B58" s="14" t="s">
        <v>93</v>
      </c>
      <c r="C58" s="13">
        <f>C59+C60+C61</f>
        <v>100727.40000000001</v>
      </c>
      <c r="D58" s="13">
        <f>D59+D60+D61</f>
        <v>52273.399999999994</v>
      </c>
    </row>
    <row r="59" spans="1:4" ht="25.5">
      <c r="A59" s="21" t="s">
        <v>94</v>
      </c>
      <c r="B59" s="11" t="s">
        <v>95</v>
      </c>
      <c r="C59" s="13">
        <v>21771.1</v>
      </c>
      <c r="D59" s="13">
        <v>21705.3</v>
      </c>
    </row>
    <row r="60" spans="1:4" ht="78.75" customHeight="1">
      <c r="A60" s="21" t="s">
        <v>96</v>
      </c>
      <c r="B60" s="11" t="s">
        <v>97</v>
      </c>
      <c r="C60" s="13">
        <v>68125.5</v>
      </c>
      <c r="D60" s="13">
        <v>19574.900000000001</v>
      </c>
    </row>
    <row r="61" spans="1:4" ht="45" customHeight="1">
      <c r="A61" s="21" t="s">
        <v>147</v>
      </c>
      <c r="B61" s="11" t="s">
        <v>98</v>
      </c>
      <c r="C61" s="13">
        <v>10830.8</v>
      </c>
      <c r="D61" s="13">
        <v>10993.2</v>
      </c>
    </row>
    <row r="62" spans="1:4" ht="15" customHeight="1">
      <c r="A62" s="20" t="s">
        <v>99</v>
      </c>
      <c r="B62" s="14" t="s">
        <v>100</v>
      </c>
      <c r="C62" s="13">
        <f>SUM(C63:C75)</f>
        <v>26077</v>
      </c>
      <c r="D62" s="13">
        <f>SUM(D63:D75)</f>
        <v>26085.200000000001</v>
      </c>
    </row>
    <row r="63" spans="1:4" ht="67.5" customHeight="1">
      <c r="A63" s="21" t="s">
        <v>165</v>
      </c>
      <c r="B63" s="11" t="s">
        <v>101</v>
      </c>
      <c r="C63" s="13">
        <v>342</v>
      </c>
      <c r="D63" s="13">
        <v>342</v>
      </c>
    </row>
    <row r="64" spans="1:4" ht="46.5" customHeight="1">
      <c r="A64" s="21" t="s">
        <v>102</v>
      </c>
      <c r="B64" s="11" t="s">
        <v>103</v>
      </c>
      <c r="C64" s="13">
        <v>23</v>
      </c>
      <c r="D64" s="13">
        <v>23</v>
      </c>
    </row>
    <row r="65" spans="1:6" ht="55.5" customHeight="1">
      <c r="A65" s="21" t="s">
        <v>104</v>
      </c>
      <c r="B65" s="11" t="s">
        <v>105</v>
      </c>
      <c r="C65" s="13">
        <v>250</v>
      </c>
      <c r="D65" s="13">
        <v>250</v>
      </c>
    </row>
    <row r="66" spans="1:6" ht="53.25" customHeight="1">
      <c r="A66" s="21" t="s">
        <v>106</v>
      </c>
      <c r="B66" s="11" t="s">
        <v>107</v>
      </c>
      <c r="C66" s="13">
        <v>300</v>
      </c>
      <c r="D66" s="13">
        <v>300</v>
      </c>
    </row>
    <row r="67" spans="1:6" ht="45.75" customHeight="1">
      <c r="A67" s="21" t="s">
        <v>108</v>
      </c>
      <c r="B67" s="11" t="s">
        <v>109</v>
      </c>
      <c r="C67" s="13">
        <v>100</v>
      </c>
      <c r="D67" s="13">
        <v>100</v>
      </c>
    </row>
    <row r="68" spans="1:6" ht="25.5" customHeight="1">
      <c r="A68" s="21" t="s">
        <v>169</v>
      </c>
      <c r="B68" s="11" t="s">
        <v>168</v>
      </c>
      <c r="C68" s="13">
        <v>800</v>
      </c>
      <c r="D68" s="13">
        <v>800</v>
      </c>
    </row>
    <row r="69" spans="1:6" ht="26.25" customHeight="1">
      <c r="A69" s="21" t="s">
        <v>110</v>
      </c>
      <c r="B69" s="11" t="s">
        <v>111</v>
      </c>
      <c r="C69" s="13">
        <v>185</v>
      </c>
      <c r="D69" s="13">
        <v>195</v>
      </c>
    </row>
    <row r="70" spans="1:6" ht="54" customHeight="1">
      <c r="A70" s="21" t="s">
        <v>112</v>
      </c>
      <c r="B70" s="11" t="s">
        <v>113</v>
      </c>
      <c r="C70" s="13">
        <v>2020</v>
      </c>
      <c r="D70" s="13">
        <v>2020</v>
      </c>
    </row>
    <row r="71" spans="1:6" ht="52.5" customHeight="1">
      <c r="A71" s="21" t="s">
        <v>114</v>
      </c>
      <c r="B71" s="11" t="s">
        <v>115</v>
      </c>
      <c r="C71" s="13">
        <v>2100</v>
      </c>
      <c r="D71" s="13">
        <v>2100</v>
      </c>
    </row>
    <row r="72" spans="1:6" ht="30.75" customHeight="1">
      <c r="A72" s="21" t="s">
        <v>116</v>
      </c>
      <c r="B72" s="11" t="s">
        <v>117</v>
      </c>
      <c r="C72" s="13">
        <v>600</v>
      </c>
      <c r="D72" s="13">
        <v>600</v>
      </c>
    </row>
    <row r="73" spans="1:6" ht="65.25" customHeight="1">
      <c r="A73" s="23" t="s">
        <v>118</v>
      </c>
      <c r="B73" s="11" t="s">
        <v>119</v>
      </c>
      <c r="C73" s="13">
        <v>13000</v>
      </c>
      <c r="D73" s="13">
        <v>13000</v>
      </c>
    </row>
    <row r="74" spans="1:6" ht="54.75" customHeight="1">
      <c r="A74" s="21" t="s">
        <v>120</v>
      </c>
      <c r="B74" s="11" t="s">
        <v>121</v>
      </c>
      <c r="C74" s="13">
        <v>1150</v>
      </c>
      <c r="D74" s="13">
        <v>1150</v>
      </c>
    </row>
    <row r="75" spans="1:6" ht="39.75" customHeight="1">
      <c r="A75" s="21" t="s">
        <v>122</v>
      </c>
      <c r="B75" s="11" t="s">
        <v>123</v>
      </c>
      <c r="C75" s="13">
        <v>5207</v>
      </c>
      <c r="D75" s="13">
        <v>5205.2</v>
      </c>
    </row>
    <row r="76" spans="1:6" ht="12.75">
      <c r="A76" s="20" t="s">
        <v>124</v>
      </c>
      <c r="B76" s="14" t="s">
        <v>125</v>
      </c>
      <c r="C76" s="13">
        <f>C77</f>
        <v>1075.5</v>
      </c>
      <c r="D76" s="13">
        <f>D77</f>
        <v>1135.0999999999999</v>
      </c>
    </row>
    <row r="77" spans="1:6" ht="17.25" customHeight="1">
      <c r="A77" s="21" t="s">
        <v>126</v>
      </c>
      <c r="B77" s="11" t="s">
        <v>127</v>
      </c>
      <c r="C77" s="13">
        <v>1075.5</v>
      </c>
      <c r="D77" s="13">
        <v>1135.0999999999999</v>
      </c>
    </row>
    <row r="78" spans="1:6" s="4" customFormat="1" ht="19.5" customHeight="1">
      <c r="A78" s="24" t="s">
        <v>128</v>
      </c>
      <c r="B78" s="15" t="s">
        <v>129</v>
      </c>
      <c r="C78" s="12">
        <f>C79</f>
        <v>1822422.5999999999</v>
      </c>
      <c r="D78" s="12">
        <f>D79</f>
        <v>2042660.5999999999</v>
      </c>
    </row>
    <row r="79" spans="1:6" ht="39" customHeight="1">
      <c r="A79" s="20" t="s">
        <v>130</v>
      </c>
      <c r="B79" s="14" t="s">
        <v>131</v>
      </c>
      <c r="C79" s="13">
        <f>C80+C82+C87+C94</f>
        <v>1822422.5999999999</v>
      </c>
      <c r="D79" s="13">
        <f>D80+D82+D87+D94</f>
        <v>2042660.5999999999</v>
      </c>
    </row>
    <row r="80" spans="1:6" ht="12.75">
      <c r="A80" s="20" t="s">
        <v>132</v>
      </c>
      <c r="B80" s="14" t="s">
        <v>149</v>
      </c>
      <c r="C80" s="13">
        <f t="shared" ref="C80" si="1">C81</f>
        <v>30570.7</v>
      </c>
      <c r="D80" s="13">
        <f>D81</f>
        <v>30570.7</v>
      </c>
      <c r="F80" s="8"/>
    </row>
    <row r="81" spans="1:4" ht="25.5">
      <c r="A81" s="21" t="s">
        <v>167</v>
      </c>
      <c r="B81" s="11" t="s">
        <v>166</v>
      </c>
      <c r="C81" s="13">
        <v>30570.7</v>
      </c>
      <c r="D81" s="13">
        <v>30570.7</v>
      </c>
    </row>
    <row r="82" spans="1:4" ht="25.5">
      <c r="A82" s="20" t="s">
        <v>133</v>
      </c>
      <c r="B82" s="11" t="s">
        <v>163</v>
      </c>
      <c r="C82" s="13">
        <f>SUM(C83:C86)</f>
        <v>232239.2</v>
      </c>
      <c r="D82" s="13">
        <f>SUM(D83:D86)</f>
        <v>467819.2</v>
      </c>
    </row>
    <row r="83" spans="1:4" ht="25.5" customHeight="1">
      <c r="A83" s="21" t="s">
        <v>134</v>
      </c>
      <c r="B83" s="11" t="s">
        <v>150</v>
      </c>
      <c r="C83" s="13">
        <v>2631.3</v>
      </c>
      <c r="D83" s="13">
        <v>2631.3</v>
      </c>
    </row>
    <row r="84" spans="1:4" ht="30" customHeight="1">
      <c r="A84" s="21" t="s">
        <v>135</v>
      </c>
      <c r="B84" s="11" t="s">
        <v>151</v>
      </c>
      <c r="C84" s="13">
        <v>122942.39999999999</v>
      </c>
      <c r="D84" s="13">
        <v>357821.4</v>
      </c>
    </row>
    <row r="85" spans="1:4" ht="30" customHeight="1">
      <c r="A85" s="21" t="s">
        <v>170</v>
      </c>
      <c r="B85" s="11" t="s">
        <v>171</v>
      </c>
      <c r="C85" s="13">
        <v>119.7</v>
      </c>
      <c r="D85" s="13">
        <v>119.7</v>
      </c>
    </row>
    <row r="86" spans="1:4" ht="18" customHeight="1">
      <c r="A86" s="21" t="s">
        <v>136</v>
      </c>
      <c r="B86" s="11" t="s">
        <v>152</v>
      </c>
      <c r="C86" s="13">
        <v>106545.8</v>
      </c>
      <c r="D86" s="13">
        <v>107246.8</v>
      </c>
    </row>
    <row r="87" spans="1:4" ht="12.75">
      <c r="A87" s="20" t="s">
        <v>137</v>
      </c>
      <c r="B87" s="14" t="s">
        <v>153</v>
      </c>
      <c r="C87" s="13">
        <f t="shared" ref="C87:D87" si="2">SUM(C88:C93)</f>
        <v>1556163</v>
      </c>
      <c r="D87" s="13">
        <f t="shared" si="2"/>
        <v>1540821</v>
      </c>
    </row>
    <row r="88" spans="1:4" ht="27.75" customHeight="1">
      <c r="A88" s="21" t="s">
        <v>139</v>
      </c>
      <c r="B88" s="11" t="s">
        <v>155</v>
      </c>
      <c r="C88" s="13">
        <v>1486723.1</v>
      </c>
      <c r="D88" s="13">
        <v>1478337.2</v>
      </c>
    </row>
    <row r="89" spans="1:4" ht="56.45" customHeight="1">
      <c r="A89" s="21" t="s">
        <v>140</v>
      </c>
      <c r="B89" s="11" t="s">
        <v>156</v>
      </c>
      <c r="C89" s="13">
        <v>47353</v>
      </c>
      <c r="D89" s="13">
        <v>47353</v>
      </c>
    </row>
    <row r="90" spans="1:4" ht="54" customHeight="1">
      <c r="A90" s="23" t="s">
        <v>160</v>
      </c>
      <c r="B90" s="11" t="s">
        <v>159</v>
      </c>
      <c r="C90" s="13">
        <v>12121.3</v>
      </c>
      <c r="D90" s="13">
        <v>5194.8</v>
      </c>
    </row>
    <row r="91" spans="1:4" ht="53.25" customHeight="1">
      <c r="A91" s="23" t="s">
        <v>172</v>
      </c>
      <c r="B91" s="11" t="s">
        <v>173</v>
      </c>
      <c r="C91" s="13">
        <v>2.4</v>
      </c>
      <c r="D91" s="13">
        <v>3.8</v>
      </c>
    </row>
    <row r="92" spans="1:4" ht="69.75" customHeight="1">
      <c r="A92" s="21" t="s">
        <v>158</v>
      </c>
      <c r="B92" s="11" t="s">
        <v>157</v>
      </c>
      <c r="C92" s="13">
        <v>3130.2</v>
      </c>
      <c r="D92" s="13">
        <v>3130.2</v>
      </c>
    </row>
    <row r="93" spans="1:4" ht="27.75" customHeight="1">
      <c r="A93" s="21" t="s">
        <v>138</v>
      </c>
      <c r="B93" s="11" t="s">
        <v>154</v>
      </c>
      <c r="C93" s="13">
        <v>6833</v>
      </c>
      <c r="D93" s="13">
        <v>6802</v>
      </c>
    </row>
    <row r="94" spans="1:4" s="4" customFormat="1" ht="12.75">
      <c r="A94" s="20" t="s">
        <v>141</v>
      </c>
      <c r="B94" s="14" t="s">
        <v>161</v>
      </c>
      <c r="C94" s="13">
        <f t="shared" ref="C94:D94" si="3">C95</f>
        <v>3449.7</v>
      </c>
      <c r="D94" s="13">
        <f t="shared" si="3"/>
        <v>3449.7</v>
      </c>
    </row>
    <row r="95" spans="1:4" ht="27.75" customHeight="1">
      <c r="A95" s="21" t="s">
        <v>142</v>
      </c>
      <c r="B95" s="11" t="s">
        <v>162</v>
      </c>
      <c r="C95" s="13">
        <v>3449.7</v>
      </c>
      <c r="D95" s="13">
        <v>3449.7</v>
      </c>
    </row>
    <row r="96" spans="1:4" s="4" customFormat="1" ht="23.45" customHeight="1">
      <c r="A96" s="28" t="s">
        <v>143</v>
      </c>
      <c r="B96" s="28"/>
      <c r="C96" s="25">
        <f>C78+C12</f>
        <v>3797886.3999999994</v>
      </c>
      <c r="D96" s="25">
        <f>D78+D12</f>
        <v>4028415.8</v>
      </c>
    </row>
  </sheetData>
  <mergeCells count="7">
    <mergeCell ref="A6:D6"/>
    <mergeCell ref="A96:B96"/>
    <mergeCell ref="A40:B40"/>
    <mergeCell ref="A13:B13"/>
    <mergeCell ref="A9:A10"/>
    <mergeCell ref="B9:B10"/>
    <mergeCell ref="C9:D9"/>
  </mergeCells>
  <phoneticPr fontId="0" type="noConversion"/>
  <printOptions horizontalCentered="1"/>
  <pageMargins left="1.7716535433070868" right="0.39370078740157483" top="0.78740157480314965" bottom="0.78740157480314965" header="0.39370078740157483" footer="0.39370078740157483"/>
  <pageSetup paperSize="9" scale="66" firstPageNumber="20" orientation="portrait" useFirstPageNumber="1" r:id="rId1"/>
  <headerFooter alignWithMargins="0">
    <oddFooter>&amp;R&amp;14&amp;P</oddFooter>
  </headerFooter>
  <rowBreaks count="1" manualBreakCount="1">
    <brk id="6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2019-2020 годы</vt:lpstr>
      <vt:lpstr>'2019-2020 годы'!Заголовки_для_печати</vt:lpstr>
      <vt:lpstr>'2019-2020 годы'!Область_печати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Белявина Юлия Александровна</cp:lastModifiedBy>
  <cp:lastPrinted>2017-11-02T07:06:00Z</cp:lastPrinted>
  <dcterms:created xsi:type="dcterms:W3CDTF">2016-10-26T10:50:46Z</dcterms:created>
  <dcterms:modified xsi:type="dcterms:W3CDTF">2017-11-02T07:06:03Z</dcterms:modified>
</cp:coreProperties>
</file>